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. САЙТ\!Постановления\1986\"/>
    </mc:Choice>
  </mc:AlternateContent>
  <xr:revisionPtr revIDLastSave="0" documentId="8_{407B90B5-B1BD-45DB-AD08-B6E8A088592B}" xr6:coauthVersionLast="40" xr6:coauthVersionMax="40" xr10:uidLastSave="{00000000-0000-0000-0000-000000000000}"/>
  <bookViews>
    <workbookView xWindow="0" yWindow="0" windowWidth="24720" windowHeight="11685" xr2:uid="{00000000-000D-0000-FFFF-FFFF00000000}"/>
  </bookViews>
  <sheets>
    <sheet name="Лист1" sheetId="2" r:id="rId1"/>
  </sheets>
  <externalReferences>
    <externalReference r:id="rId2"/>
  </externalReferences>
  <definedNames>
    <definedName name="_xlnm.Print_Area" localSheetId="0">Лист1!$A$1:$H$56</definedName>
  </definedNames>
  <calcPr calcId="191029"/>
</workbook>
</file>

<file path=xl/calcChain.xml><?xml version="1.0" encoding="utf-8"?>
<calcChain xmlns="http://schemas.openxmlformats.org/spreadsheetml/2006/main">
  <c r="G48" i="2" l="1"/>
  <c r="G38" i="2"/>
  <c r="G28" i="2"/>
  <c r="D40" i="2" l="1"/>
  <c r="G37" i="2" l="1"/>
  <c r="G20" i="2" l="1"/>
  <c r="G21" i="2"/>
  <c r="G22" i="2"/>
  <c r="G23" i="2"/>
  <c r="G24" i="2"/>
  <c r="G19" i="2"/>
  <c r="D19" i="2" s="1"/>
  <c r="G18" i="2"/>
  <c r="D50" i="2"/>
  <c r="D51" i="2"/>
  <c r="D52" i="2"/>
  <c r="D53" i="2"/>
  <c r="D54" i="2"/>
  <c r="D55" i="2"/>
  <c r="D39" i="2"/>
  <c r="D41" i="2"/>
  <c r="D42" i="2"/>
  <c r="D43" i="2"/>
  <c r="D44" i="2"/>
  <c r="D45" i="2"/>
  <c r="F18" i="2"/>
  <c r="F19" i="2"/>
  <c r="D29" i="2"/>
  <c r="D30" i="2"/>
  <c r="D31" i="2"/>
  <c r="D32" i="2"/>
  <c r="D33" i="2"/>
  <c r="D34" i="2"/>
  <c r="D35" i="2"/>
  <c r="F17" i="2"/>
  <c r="G17" i="2" s="1"/>
  <c r="F56" i="2" l="1"/>
  <c r="F46" i="2"/>
  <c r="D36" i="2"/>
  <c r="F36" i="2"/>
  <c r="E36" i="2"/>
  <c r="E25" i="2"/>
  <c r="F25" i="2"/>
  <c r="G47" i="2" l="1"/>
  <c r="G56" i="2" s="1"/>
  <c r="G16" i="2" l="1"/>
  <c r="G25" i="2" s="1"/>
  <c r="G27" i="2" l="1"/>
  <c r="G36" i="2" s="1"/>
  <c r="E47" i="2" l="1"/>
  <c r="H47" i="2"/>
  <c r="E48" i="2"/>
  <c r="H48" i="2"/>
  <c r="E49" i="2"/>
  <c r="D49" i="2" s="1"/>
  <c r="D56" i="2" s="1"/>
  <c r="H49" i="2"/>
  <c r="D57" i="2" l="1"/>
  <c r="D18" i="2" l="1"/>
  <c r="D20" i="2"/>
  <c r="D24" i="2"/>
  <c r="D21" i="2"/>
  <c r="D22" i="2"/>
  <c r="D23" i="2"/>
  <c r="D46" i="2"/>
  <c r="G46" i="2"/>
  <c r="D25" i="2" l="1"/>
  <c r="H36" i="2"/>
</calcChain>
</file>

<file path=xl/sharedStrings.xml><?xml version="1.0" encoding="utf-8"?>
<sst xmlns="http://schemas.openxmlformats.org/spreadsheetml/2006/main" count="26" uniqueCount="20">
  <si>
    <t>Годы реализации</t>
  </si>
  <si>
    <t>всего</t>
  </si>
  <si>
    <t>в том числе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</si>
  <si>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</si>
  <si>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</si>
  <si>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</si>
  <si>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Муниципальная программа «Развитие культуры Киришского муниципального района»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</si>
  <si>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</si>
  <si>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Процессная часть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</si>
  <si>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</si>
  <si>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</si>
  <si>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>Ответственный за  реализацию проекта, мероприятия</t>
  </si>
  <si>
    <t>федеральный бюджет</t>
  </si>
  <si>
    <t>областной бюджет</t>
  </si>
  <si>
    <t>бюджет Киришского муниципального района</t>
  </si>
  <si>
    <t>Планируемые объемы финансирования (тыс. руб., в ценах соответствующих лет)</t>
  </si>
  <si>
    <t>Наименование муниципальной программы, подпрограммы, проекта, мероприятия.</t>
  </si>
  <si>
    <t xml:space="preserve"> Приложение  № 4 
к муниципальной программе</t>
  </si>
  <si>
    <t xml:space="preserve">  Комплекс  процессных мероприятий "Мероприятия, направленные на создание условий для развития искусства и творчества"</t>
  </si>
  <si>
    <t xml:space="preserve">Приложение  к постановлению
от 26.10.2023 № 1986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</si>
</sst>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7.%20&#1047;&#1072;&#1084;.&#1075;&#1083;&#1072;&#1074;&#1099;%20&#1087;&#1086;%20&#1089;&#1086;&#1094;&#1080;&#1072;&#1083;&#1100;&#1085;&#1099;&#1084;%20&#1074;&#1086;&#1087;&#1088;&#1086;&#1089;&#1072;&#1084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21\&#1056;&#1072;&#1079;&#1074;&#1080;&#1090;&#1080;&#1077;%20&#1082;&#1091;&#1083;&#1100;&#1090;&#1091;&#1088;&#1099;%20&#1056;&#1040;&#1049;&#1054;&#1053;\2021%20&#1052;&#1055;%20&#1044;&#1055;\&#1080;&#1102;&#1085;&#1100;\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G67">
            <v>23240.17</v>
          </cell>
          <cell r="H67">
            <v>0</v>
          </cell>
          <cell r="K67">
            <v>0</v>
          </cell>
        </row>
        <row r="68">
          <cell r="H68">
            <v>0</v>
          </cell>
          <cell r="K68">
            <v>0</v>
          </cell>
        </row>
        <row r="69">
          <cell r="H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view="pageBreakPreview" topLeftCell="A31" zoomScaleNormal="100" zoomScaleSheetLayoutView="100" workbookViewId="0">
      <selection activeCell="M4" sqref="M4"/>
    </sheetView>
  </sheetViews>
  <sheetFormatPr defaultRowHeight="12.75" x14ac:dyDescent="0.2"/>
  <cols>
    <col min="1" max="1" width="22.140625" customWidth="1"/>
    <col min="2" max="2" width="22.5703125" customWidth="1"/>
    <col min="3" max="3" width="11.5703125" style="1" customWidth="1"/>
    <col min="4" max="4" width="12.7109375" customWidth="1"/>
    <col min="5" max="5" width="12.42578125" style="1" customWidth="1"/>
    <col min="6" max="6" width="11.85546875" style="1" customWidth="1"/>
    <col min="7" max="7" width="13.140625" style="1" customWidth="1"/>
    <col min="8" max="9" width="11.28515625" style="1" customWidth="1"/>
  </cols>
  <sheetData>
    <row r="1" spans="1:9" ht="51" customHeight="1" x14ac:dyDescent="0.2">
      <c r="F1" s="25" t="s">
        <v>19</v>
      </c>
      <c r="G1" s="25"/>
      <c r="H1" s="25"/>
    </row>
    <row r="2" spans="1:9" ht="12.75" customHeight="1" x14ac:dyDescent="0.2"/>
    <row r="3" spans="1:9" ht="12.75" customHeight="1" x14ac:dyDescent="0.2">
      <c r="F3" s="25" t="s">
        <v>17</v>
      </c>
      <c r="G3" s="25"/>
      <c r="H3" s="25"/>
    </row>
    <row r="4" spans="1:9" ht="12.75" customHeight="1" x14ac:dyDescent="0.2">
      <c r="F4" s="25"/>
      <c r="G4" s="25"/>
      <c r="H4" s="25"/>
    </row>
    <row r="5" spans="1:9" ht="12.75" customHeight="1" x14ac:dyDescent="0.2"/>
    <row r="6" spans="1:9" ht="0.75" customHeight="1" x14ac:dyDescent="0.2">
      <c r="A6" s="44"/>
      <c r="B6" s="44"/>
      <c r="C6" s="44"/>
      <c r="D6" s="44"/>
      <c r="E6" s="44"/>
      <c r="F6" s="44"/>
      <c r="G6" s="44"/>
      <c r="H6" s="44"/>
      <c r="I6" s="8"/>
    </row>
    <row r="7" spans="1:9" ht="12.75" customHeight="1" x14ac:dyDescent="0.2">
      <c r="A7" s="45" t="s">
        <v>16</v>
      </c>
      <c r="B7" s="45" t="s">
        <v>11</v>
      </c>
      <c r="C7" s="45" t="s">
        <v>0</v>
      </c>
      <c r="D7" s="46" t="s">
        <v>15</v>
      </c>
      <c r="E7" s="47"/>
      <c r="F7" s="47"/>
      <c r="G7" s="47"/>
      <c r="H7" s="48"/>
      <c r="I7" s="9"/>
    </row>
    <row r="8" spans="1:9" ht="14.25" customHeight="1" x14ac:dyDescent="0.2">
      <c r="A8" s="45"/>
      <c r="B8" s="45"/>
      <c r="C8" s="45"/>
      <c r="D8" s="49"/>
      <c r="E8" s="50"/>
      <c r="F8" s="50"/>
      <c r="G8" s="50"/>
      <c r="H8" s="51"/>
      <c r="I8" s="9"/>
    </row>
    <row r="9" spans="1:9" ht="15.75" customHeight="1" x14ac:dyDescent="0.2">
      <c r="A9" s="45"/>
      <c r="B9" s="45"/>
      <c r="C9" s="45"/>
      <c r="D9" s="45" t="s">
        <v>1</v>
      </c>
      <c r="E9" s="45" t="s">
        <v>2</v>
      </c>
      <c r="F9" s="45"/>
      <c r="G9" s="45"/>
      <c r="H9" s="45"/>
      <c r="I9" s="9"/>
    </row>
    <row r="10" spans="1:9" ht="52.5" customHeight="1" x14ac:dyDescent="0.2">
      <c r="A10" s="45"/>
      <c r="B10" s="45"/>
      <c r="C10" s="45"/>
      <c r="D10" s="45"/>
      <c r="E10" s="2" t="s">
        <v>12</v>
      </c>
      <c r="F10" s="2" t="s">
        <v>13</v>
      </c>
      <c r="G10" s="2" t="s">
        <v>14</v>
      </c>
      <c r="H10" s="2" t="s">
        <v>3</v>
      </c>
      <c r="I10" s="9"/>
    </row>
    <row r="11" spans="1:9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9"/>
    </row>
    <row r="12" spans="1:9" ht="15" customHeight="1" x14ac:dyDescent="0.2">
      <c r="A12" s="32" t="s">
        <v>6</v>
      </c>
      <c r="B12" s="33"/>
      <c r="C12" s="19">
        <v>2018</v>
      </c>
      <c r="D12" s="3">
        <v>54684.39</v>
      </c>
      <c r="E12" s="3">
        <v>22.82</v>
      </c>
      <c r="F12" s="3">
        <v>9927.57</v>
      </c>
      <c r="G12" s="3">
        <v>44734</v>
      </c>
      <c r="H12" s="3">
        <v>0</v>
      </c>
      <c r="I12" s="10"/>
    </row>
    <row r="13" spans="1:9" ht="15" customHeight="1" x14ac:dyDescent="0.2">
      <c r="A13" s="34"/>
      <c r="B13" s="35"/>
      <c r="C13" s="19">
        <v>2019</v>
      </c>
      <c r="D13" s="7">
        <v>79132.539999999994</v>
      </c>
      <c r="E13" s="7">
        <v>0</v>
      </c>
      <c r="F13" s="7">
        <v>14735.009999999998</v>
      </c>
      <c r="G13" s="7">
        <v>64397.53</v>
      </c>
      <c r="H13" s="3">
        <v>0</v>
      </c>
      <c r="I13" s="10"/>
    </row>
    <row r="14" spans="1:9" ht="15" customHeight="1" x14ac:dyDescent="0.2">
      <c r="A14" s="34"/>
      <c r="B14" s="35"/>
      <c r="C14" s="19">
        <v>2020</v>
      </c>
      <c r="D14" s="15">
        <v>71979.240000000005</v>
      </c>
      <c r="E14" s="15">
        <v>40</v>
      </c>
      <c r="F14" s="15">
        <v>12095.17</v>
      </c>
      <c r="G14" s="15">
        <v>59844.070000000007</v>
      </c>
      <c r="H14" s="3">
        <v>0</v>
      </c>
      <c r="I14" s="10"/>
    </row>
    <row r="15" spans="1:9" ht="15" customHeight="1" x14ac:dyDescent="0.2">
      <c r="A15" s="34"/>
      <c r="B15" s="35"/>
      <c r="C15" s="19">
        <v>2021</v>
      </c>
      <c r="D15" s="15">
        <v>70132</v>
      </c>
      <c r="E15" s="15">
        <v>0</v>
      </c>
      <c r="F15" s="15">
        <v>7737.57</v>
      </c>
      <c r="G15" s="15">
        <v>62394.43</v>
      </c>
      <c r="H15" s="3">
        <v>0</v>
      </c>
      <c r="I15" s="10"/>
    </row>
    <row r="16" spans="1:9" ht="15" customHeight="1" x14ac:dyDescent="0.2">
      <c r="A16" s="34"/>
      <c r="B16" s="35"/>
      <c r="C16" s="19">
        <v>2022</v>
      </c>
      <c r="D16" s="15">
        <v>74652.509999999995</v>
      </c>
      <c r="E16" s="15">
        <v>0</v>
      </c>
      <c r="F16" s="15">
        <v>9310.7000000000007</v>
      </c>
      <c r="G16" s="15">
        <f>D16-F16</f>
        <v>65341.81</v>
      </c>
      <c r="H16" s="3">
        <v>0</v>
      </c>
      <c r="I16" s="10"/>
    </row>
    <row r="17" spans="1:13" ht="15" customHeight="1" x14ac:dyDescent="0.2">
      <c r="A17" s="34"/>
      <c r="B17" s="35"/>
      <c r="C17" s="23">
        <v>2023</v>
      </c>
      <c r="D17" s="15">
        <v>83280.03</v>
      </c>
      <c r="E17" s="15">
        <v>0</v>
      </c>
      <c r="F17" s="15">
        <f>SUM(F28+F38+F48)</f>
        <v>10239.619999999999</v>
      </c>
      <c r="G17" s="15">
        <f>D17-F17</f>
        <v>73040.41</v>
      </c>
      <c r="H17" s="15">
        <v>0</v>
      </c>
      <c r="I17" s="10"/>
    </row>
    <row r="18" spans="1:13" ht="15" customHeight="1" x14ac:dyDescent="0.2">
      <c r="A18" s="34"/>
      <c r="B18" s="35"/>
      <c r="C18" s="19">
        <v>2024</v>
      </c>
      <c r="D18" s="15">
        <f t="shared" ref="D18:D19" si="0">SUM(F18:G18)</f>
        <v>78115.67</v>
      </c>
      <c r="E18" s="15">
        <v>0</v>
      </c>
      <c r="F18" s="15">
        <f t="shared" ref="F18:F19" si="1">SUM(F29+F39+F49)</f>
        <v>8644.3000000000011</v>
      </c>
      <c r="G18" s="15">
        <f>SUM(G29+G39+G49)</f>
        <v>69471.37</v>
      </c>
      <c r="H18" s="3">
        <v>0</v>
      </c>
      <c r="I18" s="10"/>
    </row>
    <row r="19" spans="1:13" ht="15" customHeight="1" x14ac:dyDescent="0.2">
      <c r="A19" s="34"/>
      <c r="B19" s="35"/>
      <c r="C19" s="19">
        <v>2025</v>
      </c>
      <c r="D19" s="15">
        <f t="shared" si="0"/>
        <v>80543.14</v>
      </c>
      <c r="E19" s="15">
        <v>0</v>
      </c>
      <c r="F19" s="15">
        <f t="shared" si="1"/>
        <v>8644.3000000000011</v>
      </c>
      <c r="G19" s="15">
        <f>SUM(G30+G40+G50)</f>
        <v>71898.84</v>
      </c>
      <c r="H19" s="3">
        <v>0</v>
      </c>
      <c r="I19" s="10"/>
    </row>
    <row r="20" spans="1:13" ht="15" customHeight="1" x14ac:dyDescent="0.2">
      <c r="A20" s="34"/>
      <c r="B20" s="35"/>
      <c r="C20" s="19">
        <v>2026</v>
      </c>
      <c r="D20" s="15">
        <f>SUM(G20)</f>
        <v>72015.51999999999</v>
      </c>
      <c r="E20" s="15">
        <v>0</v>
      </c>
      <c r="F20" s="15">
        <v>0</v>
      </c>
      <c r="G20" s="15">
        <f t="shared" ref="G20:G24" si="2">SUM(G31+G41+G51)</f>
        <v>72015.51999999999</v>
      </c>
      <c r="H20" s="3">
        <v>0</v>
      </c>
      <c r="I20" s="10"/>
    </row>
    <row r="21" spans="1:13" ht="15" customHeight="1" x14ac:dyDescent="0.2">
      <c r="A21" s="34"/>
      <c r="B21" s="35"/>
      <c r="C21" s="19">
        <v>2027</v>
      </c>
      <c r="D21" s="15">
        <f t="shared" ref="D21:D24" si="3">SUM(G21)</f>
        <v>72015.51999999999</v>
      </c>
      <c r="E21" s="15">
        <v>0</v>
      </c>
      <c r="F21" s="15">
        <v>0</v>
      </c>
      <c r="G21" s="15">
        <f t="shared" si="2"/>
        <v>72015.51999999999</v>
      </c>
      <c r="H21" s="3">
        <v>0</v>
      </c>
      <c r="I21" s="10"/>
    </row>
    <row r="22" spans="1:13" ht="15" customHeight="1" x14ac:dyDescent="0.2">
      <c r="A22" s="34"/>
      <c r="B22" s="35"/>
      <c r="C22" s="19">
        <v>2028</v>
      </c>
      <c r="D22" s="15">
        <f t="shared" si="3"/>
        <v>72015.51999999999</v>
      </c>
      <c r="E22" s="15">
        <v>0</v>
      </c>
      <c r="F22" s="15">
        <v>0</v>
      </c>
      <c r="G22" s="15">
        <f t="shared" si="2"/>
        <v>72015.51999999999</v>
      </c>
      <c r="H22" s="3">
        <v>0</v>
      </c>
      <c r="I22" s="10"/>
    </row>
    <row r="23" spans="1:13" ht="15" customHeight="1" x14ac:dyDescent="0.2">
      <c r="A23" s="34"/>
      <c r="B23" s="35"/>
      <c r="C23" s="19">
        <v>2029</v>
      </c>
      <c r="D23" s="15">
        <f t="shared" si="3"/>
        <v>72015.51999999999</v>
      </c>
      <c r="E23" s="15">
        <v>0</v>
      </c>
      <c r="F23" s="15">
        <v>0</v>
      </c>
      <c r="G23" s="15">
        <f t="shared" si="2"/>
        <v>72015.51999999999</v>
      </c>
      <c r="H23" s="3">
        <v>0</v>
      </c>
      <c r="I23" s="10"/>
    </row>
    <row r="24" spans="1:13" ht="15" customHeight="1" x14ac:dyDescent="0.2">
      <c r="A24" s="36"/>
      <c r="B24" s="37"/>
      <c r="C24" s="19">
        <v>2030</v>
      </c>
      <c r="D24" s="15">
        <f t="shared" si="3"/>
        <v>72015.51999999999</v>
      </c>
      <c r="E24" s="15">
        <v>0</v>
      </c>
      <c r="F24" s="15">
        <v>0</v>
      </c>
      <c r="G24" s="15">
        <f t="shared" si="2"/>
        <v>72015.51999999999</v>
      </c>
      <c r="H24" s="3">
        <v>0</v>
      </c>
      <c r="I24" s="10"/>
    </row>
    <row r="25" spans="1:13" ht="20.25" customHeight="1" x14ac:dyDescent="0.2">
      <c r="A25" s="26" t="s">
        <v>4</v>
      </c>
      <c r="B25" s="27"/>
      <c r="C25" s="28"/>
      <c r="D25" s="6">
        <f>SUM(D12:D24)</f>
        <v>952597.12</v>
      </c>
      <c r="E25" s="6">
        <f>SUM(E12:E24)</f>
        <v>62.82</v>
      </c>
      <c r="F25" s="6">
        <f>SUM(F12:F24)</f>
        <v>81334.240000000005</v>
      </c>
      <c r="G25" s="6">
        <f>SUM(G12:G24)</f>
        <v>871200.06</v>
      </c>
      <c r="H25" s="4">
        <v>0</v>
      </c>
      <c r="I25" s="11"/>
    </row>
    <row r="26" spans="1:13" ht="21.75" customHeight="1" x14ac:dyDescent="0.2">
      <c r="A26" s="29" t="s">
        <v>8</v>
      </c>
      <c r="B26" s="30"/>
      <c r="C26" s="30"/>
      <c r="D26" s="30"/>
      <c r="E26" s="30"/>
      <c r="F26" s="30"/>
      <c r="G26" s="30"/>
      <c r="H26" s="31"/>
      <c r="I26" s="10"/>
    </row>
    <row r="27" spans="1:13" ht="15" customHeight="1" x14ac:dyDescent="0.2">
      <c r="A27" s="38" t="s">
        <v>10</v>
      </c>
      <c r="B27" s="41" t="s">
        <v>5</v>
      </c>
      <c r="C27" s="20">
        <v>2022</v>
      </c>
      <c r="D27" s="15">
        <v>38641.279999999999</v>
      </c>
      <c r="E27" s="15">
        <v>0</v>
      </c>
      <c r="F27" s="15">
        <v>5917.87</v>
      </c>
      <c r="G27" s="15">
        <f>SUM(D27-F27)</f>
        <v>32723.41</v>
      </c>
      <c r="H27" s="3">
        <v>0</v>
      </c>
      <c r="I27" s="10"/>
    </row>
    <row r="28" spans="1:13" ht="15" customHeight="1" x14ac:dyDescent="0.2">
      <c r="A28" s="39"/>
      <c r="B28" s="42"/>
      <c r="C28" s="24">
        <v>2023</v>
      </c>
      <c r="D28" s="15">
        <v>40728.31</v>
      </c>
      <c r="E28" s="15">
        <v>0</v>
      </c>
      <c r="F28" s="15">
        <v>5170.96</v>
      </c>
      <c r="G28" s="15">
        <f>D28-F28</f>
        <v>35557.35</v>
      </c>
      <c r="H28" s="15">
        <v>0</v>
      </c>
      <c r="I28" s="10"/>
      <c r="J28" s="16"/>
      <c r="K28" s="16"/>
      <c r="L28" s="16"/>
      <c r="M28" s="16"/>
    </row>
    <row r="29" spans="1:13" ht="15" customHeight="1" x14ac:dyDescent="0.2">
      <c r="A29" s="39"/>
      <c r="B29" s="42"/>
      <c r="C29" s="20">
        <v>2024</v>
      </c>
      <c r="D29" s="15">
        <f t="shared" ref="D29:D35" si="4">SUM(F29:G29)</f>
        <v>38098.549999999996</v>
      </c>
      <c r="E29" s="15">
        <v>0</v>
      </c>
      <c r="F29" s="15">
        <v>4776.0600000000004</v>
      </c>
      <c r="G29" s="15">
        <v>33322.49</v>
      </c>
      <c r="H29" s="3">
        <v>0</v>
      </c>
      <c r="I29" s="10"/>
      <c r="J29" s="17"/>
      <c r="K29" s="17"/>
      <c r="L29" s="17"/>
      <c r="M29" s="17"/>
    </row>
    <row r="30" spans="1:13" ht="15" customHeight="1" x14ac:dyDescent="0.2">
      <c r="A30" s="39"/>
      <c r="B30" s="42"/>
      <c r="C30" s="20">
        <v>2025</v>
      </c>
      <c r="D30" s="15">
        <f t="shared" si="4"/>
        <v>39272.439999999995</v>
      </c>
      <c r="E30" s="15">
        <v>0</v>
      </c>
      <c r="F30" s="15">
        <v>4776.0600000000004</v>
      </c>
      <c r="G30" s="15">
        <v>34496.379999999997</v>
      </c>
      <c r="H30" s="3">
        <v>0</v>
      </c>
      <c r="I30" s="10"/>
      <c r="J30" s="17"/>
      <c r="K30" s="17"/>
      <c r="L30" s="17"/>
      <c r="M30" s="17"/>
    </row>
    <row r="31" spans="1:13" ht="15" customHeight="1" x14ac:dyDescent="0.2">
      <c r="A31" s="39"/>
      <c r="B31" s="42"/>
      <c r="C31" s="20">
        <v>2026</v>
      </c>
      <c r="D31" s="15">
        <f t="shared" si="4"/>
        <v>34496.379999999997</v>
      </c>
      <c r="E31" s="15">
        <v>0</v>
      </c>
      <c r="F31" s="15">
        <v>0</v>
      </c>
      <c r="G31" s="15">
        <v>34496.379999999997</v>
      </c>
      <c r="H31" s="3">
        <v>0</v>
      </c>
      <c r="I31" s="10"/>
      <c r="J31" s="17"/>
      <c r="K31" s="17"/>
      <c r="L31" s="17"/>
      <c r="M31" s="17"/>
    </row>
    <row r="32" spans="1:13" ht="15" customHeight="1" x14ac:dyDescent="0.2">
      <c r="A32" s="39"/>
      <c r="B32" s="42"/>
      <c r="C32" s="20">
        <v>2027</v>
      </c>
      <c r="D32" s="15">
        <f t="shared" si="4"/>
        <v>34496.379999999997</v>
      </c>
      <c r="E32" s="15">
        <v>0</v>
      </c>
      <c r="F32" s="15">
        <v>0</v>
      </c>
      <c r="G32" s="15">
        <v>34496.379999999997</v>
      </c>
      <c r="H32" s="3">
        <v>0</v>
      </c>
      <c r="I32" s="10"/>
      <c r="J32" s="17"/>
      <c r="K32" s="17"/>
      <c r="L32" s="17"/>
      <c r="M32" s="17"/>
    </row>
    <row r="33" spans="1:13" ht="15" customHeight="1" x14ac:dyDescent="0.2">
      <c r="A33" s="39"/>
      <c r="B33" s="42"/>
      <c r="C33" s="20">
        <v>2028</v>
      </c>
      <c r="D33" s="15">
        <f t="shared" si="4"/>
        <v>34496.379999999997</v>
      </c>
      <c r="E33" s="15">
        <v>0</v>
      </c>
      <c r="F33" s="15">
        <v>0</v>
      </c>
      <c r="G33" s="15">
        <v>34496.379999999997</v>
      </c>
      <c r="H33" s="3">
        <v>0</v>
      </c>
      <c r="I33" s="10"/>
      <c r="J33" s="17"/>
      <c r="K33" s="17"/>
      <c r="L33" s="17"/>
      <c r="M33" s="17"/>
    </row>
    <row r="34" spans="1:13" ht="15" customHeight="1" x14ac:dyDescent="0.2">
      <c r="A34" s="39"/>
      <c r="B34" s="42"/>
      <c r="C34" s="20">
        <v>2029</v>
      </c>
      <c r="D34" s="15">
        <f t="shared" si="4"/>
        <v>34496.379999999997</v>
      </c>
      <c r="E34" s="15">
        <v>0</v>
      </c>
      <c r="F34" s="15">
        <v>0</v>
      </c>
      <c r="G34" s="15">
        <v>34496.379999999997</v>
      </c>
      <c r="H34" s="3">
        <v>0</v>
      </c>
      <c r="I34" s="10"/>
      <c r="J34" s="17"/>
      <c r="K34" s="17"/>
      <c r="L34" s="17"/>
      <c r="M34" s="17"/>
    </row>
    <row r="35" spans="1:13" ht="15" customHeight="1" x14ac:dyDescent="0.2">
      <c r="A35" s="40"/>
      <c r="B35" s="43"/>
      <c r="C35" s="20">
        <v>2030</v>
      </c>
      <c r="D35" s="15">
        <f t="shared" si="4"/>
        <v>34496.379999999997</v>
      </c>
      <c r="E35" s="15">
        <v>0</v>
      </c>
      <c r="F35" s="15">
        <v>0</v>
      </c>
      <c r="G35" s="15">
        <v>34496.379999999997</v>
      </c>
      <c r="H35" s="3">
        <v>0</v>
      </c>
      <c r="I35" s="10"/>
      <c r="J35" s="17"/>
      <c r="K35" s="17"/>
      <c r="L35" s="17"/>
      <c r="M35" s="17"/>
    </row>
    <row r="36" spans="1:13" ht="16.5" customHeight="1" x14ac:dyDescent="0.2">
      <c r="A36" s="27" t="s">
        <v>4</v>
      </c>
      <c r="B36" s="27"/>
      <c r="C36" s="28"/>
      <c r="D36" s="6">
        <f>SUM(D27:D35)</f>
        <v>329222.48</v>
      </c>
      <c r="E36" s="6">
        <f>SUM(E27:E30)</f>
        <v>0</v>
      </c>
      <c r="F36" s="6">
        <f>SUM(F27:F30)</f>
        <v>20640.95</v>
      </c>
      <c r="G36" s="6">
        <f>SUM(G27:G35)</f>
        <v>308581.53000000003</v>
      </c>
      <c r="H36" s="4">
        <f ca="1">SUM(H27:H36)</f>
        <v>0</v>
      </c>
      <c r="I36" s="11"/>
    </row>
    <row r="37" spans="1:13" s="1" customFormat="1" ht="15" customHeight="1" x14ac:dyDescent="0.2">
      <c r="A37" s="52" t="s">
        <v>18</v>
      </c>
      <c r="B37" s="52" t="s">
        <v>5</v>
      </c>
      <c r="C37" s="19">
        <v>2022</v>
      </c>
      <c r="D37" s="15">
        <v>2067.12</v>
      </c>
      <c r="E37" s="15">
        <v>0</v>
      </c>
      <c r="F37" s="15">
        <v>381.09</v>
      </c>
      <c r="G37" s="15">
        <f>D37-F37</f>
        <v>1686.03</v>
      </c>
      <c r="H37" s="3">
        <v>0</v>
      </c>
      <c r="I37" s="10"/>
    </row>
    <row r="38" spans="1:13" ht="15" customHeight="1" x14ac:dyDescent="0.2">
      <c r="A38" s="52"/>
      <c r="B38" s="52"/>
      <c r="C38" s="24">
        <v>2023</v>
      </c>
      <c r="D38" s="15">
        <v>2169.5</v>
      </c>
      <c r="E38" s="15">
        <v>0</v>
      </c>
      <c r="F38" s="21">
        <v>421.18</v>
      </c>
      <c r="G38" s="15">
        <f>D38-F38</f>
        <v>1748.32</v>
      </c>
      <c r="H38" s="15">
        <v>0</v>
      </c>
      <c r="I38" s="10"/>
    </row>
    <row r="39" spans="1:13" ht="15" customHeight="1" x14ac:dyDescent="0.2">
      <c r="A39" s="52"/>
      <c r="B39" s="52"/>
      <c r="C39" s="20">
        <v>2024</v>
      </c>
      <c r="D39" s="15">
        <f t="shared" ref="D39:D45" si="5">SUM(F39:G39)</f>
        <v>1820.42</v>
      </c>
      <c r="E39" s="15">
        <v>0</v>
      </c>
      <c r="F39" s="15">
        <v>150.68</v>
      </c>
      <c r="G39" s="15">
        <v>1669.74</v>
      </c>
      <c r="H39" s="3">
        <v>0</v>
      </c>
      <c r="I39" s="10"/>
    </row>
    <row r="40" spans="1:13" ht="15" customHeight="1" x14ac:dyDescent="0.2">
      <c r="A40" s="52"/>
      <c r="B40" s="52"/>
      <c r="C40" s="20">
        <v>2025</v>
      </c>
      <c r="D40" s="15">
        <f t="shared" si="5"/>
        <v>1854.2</v>
      </c>
      <c r="E40" s="15">
        <v>0</v>
      </c>
      <c r="F40" s="15">
        <v>150.68</v>
      </c>
      <c r="G40" s="15">
        <v>1703.52</v>
      </c>
      <c r="H40" s="3">
        <v>0</v>
      </c>
      <c r="I40" s="10"/>
    </row>
    <row r="41" spans="1:13" ht="15" customHeight="1" x14ac:dyDescent="0.2">
      <c r="A41" s="52"/>
      <c r="B41" s="52"/>
      <c r="C41" s="20">
        <v>2026</v>
      </c>
      <c r="D41" s="15">
        <f t="shared" si="5"/>
        <v>1735.21</v>
      </c>
      <c r="E41" s="15">
        <v>0</v>
      </c>
      <c r="F41" s="15">
        <v>0</v>
      </c>
      <c r="G41" s="15">
        <v>1735.21</v>
      </c>
      <c r="H41" s="3">
        <v>0</v>
      </c>
      <c r="I41" s="10"/>
    </row>
    <row r="42" spans="1:13" ht="15" customHeight="1" x14ac:dyDescent="0.2">
      <c r="A42" s="52"/>
      <c r="B42" s="52"/>
      <c r="C42" s="20">
        <v>2027</v>
      </c>
      <c r="D42" s="15">
        <f t="shared" si="5"/>
        <v>1735.21</v>
      </c>
      <c r="E42" s="15">
        <v>0</v>
      </c>
      <c r="F42" s="15">
        <v>0</v>
      </c>
      <c r="G42" s="15">
        <v>1735.21</v>
      </c>
      <c r="H42" s="3">
        <v>0</v>
      </c>
      <c r="I42" s="10"/>
    </row>
    <row r="43" spans="1:13" ht="15" customHeight="1" x14ac:dyDescent="0.2">
      <c r="A43" s="52"/>
      <c r="B43" s="52"/>
      <c r="C43" s="20">
        <v>2028</v>
      </c>
      <c r="D43" s="15">
        <f t="shared" si="5"/>
        <v>1735.21</v>
      </c>
      <c r="E43" s="15">
        <v>0</v>
      </c>
      <c r="F43" s="15">
        <v>0</v>
      </c>
      <c r="G43" s="15">
        <v>1735.21</v>
      </c>
      <c r="H43" s="3">
        <v>0</v>
      </c>
      <c r="I43" s="10"/>
    </row>
    <row r="44" spans="1:13" ht="15" customHeight="1" x14ac:dyDescent="0.2">
      <c r="A44" s="52"/>
      <c r="B44" s="52"/>
      <c r="C44" s="20">
        <v>2029</v>
      </c>
      <c r="D44" s="15">
        <f t="shared" si="5"/>
        <v>1735.21</v>
      </c>
      <c r="E44" s="15">
        <v>0</v>
      </c>
      <c r="F44" s="15">
        <v>0</v>
      </c>
      <c r="G44" s="15">
        <v>1735.21</v>
      </c>
      <c r="H44" s="3">
        <v>0</v>
      </c>
      <c r="I44" s="10"/>
    </row>
    <row r="45" spans="1:13" ht="15" customHeight="1" x14ac:dyDescent="0.2">
      <c r="A45" s="52"/>
      <c r="B45" s="52"/>
      <c r="C45" s="20">
        <v>2030</v>
      </c>
      <c r="D45" s="15">
        <f t="shared" si="5"/>
        <v>1735.21</v>
      </c>
      <c r="E45" s="15">
        <v>0</v>
      </c>
      <c r="F45" s="15">
        <v>0</v>
      </c>
      <c r="G45" s="15">
        <v>1735.21</v>
      </c>
      <c r="H45" s="3">
        <v>0</v>
      </c>
      <c r="I45" s="10"/>
    </row>
    <row r="46" spans="1:13" x14ac:dyDescent="0.2">
      <c r="A46" s="26" t="s">
        <v>4</v>
      </c>
      <c r="B46" s="27"/>
      <c r="C46" s="28"/>
      <c r="D46" s="6">
        <f>SUM(D37:D45)</f>
        <v>16587.289999999997</v>
      </c>
      <c r="E46" s="6">
        <v>0</v>
      </c>
      <c r="F46" s="6">
        <f>SUM(F37:F40)</f>
        <v>1103.6300000000001</v>
      </c>
      <c r="G46" s="6">
        <f>SUM(G37:G45)</f>
        <v>15483.659999999996</v>
      </c>
      <c r="H46" s="4">
        <v>0</v>
      </c>
      <c r="I46" s="11"/>
    </row>
    <row r="47" spans="1:13" ht="15" customHeight="1" x14ac:dyDescent="0.2">
      <c r="A47" s="52" t="s">
        <v>9</v>
      </c>
      <c r="B47" s="52" t="s">
        <v>5</v>
      </c>
      <c r="C47" s="19">
        <v>2022</v>
      </c>
      <c r="D47" s="15">
        <v>33944.11</v>
      </c>
      <c r="E47" s="15">
        <f>[1]Лист1!H67</f>
        <v>0</v>
      </c>
      <c r="F47" s="15">
        <v>3011.74</v>
      </c>
      <c r="G47" s="15">
        <f>D47-F47</f>
        <v>30932.370000000003</v>
      </c>
      <c r="H47" s="3">
        <f>[1]Лист1!K67</f>
        <v>0</v>
      </c>
      <c r="I47" s="12"/>
    </row>
    <row r="48" spans="1:13" ht="15" customHeight="1" x14ac:dyDescent="0.2">
      <c r="A48" s="52"/>
      <c r="B48" s="52"/>
      <c r="C48" s="23">
        <v>2023</v>
      </c>
      <c r="D48" s="15">
        <v>40382.22</v>
      </c>
      <c r="E48" s="15">
        <f>[1]Лист1!H68</f>
        <v>0</v>
      </c>
      <c r="F48" s="15">
        <v>4647.4799999999996</v>
      </c>
      <c r="G48" s="15">
        <f>D48-F48</f>
        <v>35734.740000000005</v>
      </c>
      <c r="H48" s="15">
        <f>[1]Лист1!K68</f>
        <v>0</v>
      </c>
      <c r="I48" s="12"/>
      <c r="K48" s="16"/>
    </row>
    <row r="49" spans="1:11" ht="15" customHeight="1" x14ac:dyDescent="0.2">
      <c r="A49" s="52"/>
      <c r="B49" s="52"/>
      <c r="C49" s="19">
        <v>2024</v>
      </c>
      <c r="D49" s="22">
        <f>E49+F49+G49</f>
        <v>38196.699999999997</v>
      </c>
      <c r="E49" s="15">
        <f>[1]Лист1!H69</f>
        <v>0</v>
      </c>
      <c r="F49" s="15">
        <v>3717.56</v>
      </c>
      <c r="G49" s="15">
        <v>34479.14</v>
      </c>
      <c r="H49" s="3">
        <f>[1]Лист1!K69</f>
        <v>0</v>
      </c>
      <c r="I49" s="12"/>
      <c r="J49" s="16"/>
      <c r="K49" s="16"/>
    </row>
    <row r="50" spans="1:11" ht="15" customHeight="1" x14ac:dyDescent="0.2">
      <c r="A50" s="52"/>
      <c r="B50" s="52"/>
      <c r="C50" s="19">
        <v>2025</v>
      </c>
      <c r="D50" s="15">
        <f t="shared" ref="D50:D55" si="6">SUM(F50:G50)</f>
        <v>39416.5</v>
      </c>
      <c r="E50" s="15">
        <v>0</v>
      </c>
      <c r="F50" s="15">
        <v>3717.56</v>
      </c>
      <c r="G50" s="15">
        <v>35698.94</v>
      </c>
      <c r="H50" s="3">
        <v>0</v>
      </c>
      <c r="I50" s="12"/>
      <c r="J50" s="16"/>
      <c r="K50" s="16"/>
    </row>
    <row r="51" spans="1:11" ht="15" customHeight="1" x14ac:dyDescent="0.2">
      <c r="A51" s="52"/>
      <c r="B51" s="52"/>
      <c r="C51" s="19">
        <v>2026</v>
      </c>
      <c r="D51" s="15">
        <f t="shared" si="6"/>
        <v>35783.93</v>
      </c>
      <c r="E51" s="15">
        <v>0</v>
      </c>
      <c r="F51" s="15">
        <v>0</v>
      </c>
      <c r="G51" s="15">
        <v>35783.93</v>
      </c>
      <c r="H51" s="3">
        <v>0</v>
      </c>
      <c r="I51" s="12"/>
      <c r="J51" s="16"/>
      <c r="K51" s="16"/>
    </row>
    <row r="52" spans="1:11" ht="15" customHeight="1" x14ac:dyDescent="0.2">
      <c r="A52" s="52"/>
      <c r="B52" s="52"/>
      <c r="C52" s="19">
        <v>2027</v>
      </c>
      <c r="D52" s="15">
        <f t="shared" si="6"/>
        <v>35783.93</v>
      </c>
      <c r="E52" s="15">
        <v>0</v>
      </c>
      <c r="F52" s="15">
        <v>0</v>
      </c>
      <c r="G52" s="15">
        <v>35783.93</v>
      </c>
      <c r="H52" s="3">
        <v>0</v>
      </c>
      <c r="I52" s="12"/>
      <c r="J52" s="16"/>
      <c r="K52" s="16"/>
    </row>
    <row r="53" spans="1:11" ht="15" customHeight="1" x14ac:dyDescent="0.2">
      <c r="A53" s="52"/>
      <c r="B53" s="52"/>
      <c r="C53" s="19">
        <v>2028</v>
      </c>
      <c r="D53" s="15">
        <f t="shared" si="6"/>
        <v>35783.93</v>
      </c>
      <c r="E53" s="15">
        <v>0</v>
      </c>
      <c r="F53" s="15">
        <v>0</v>
      </c>
      <c r="G53" s="15">
        <v>35783.93</v>
      </c>
      <c r="H53" s="3">
        <v>0</v>
      </c>
      <c r="I53" s="12"/>
      <c r="J53" s="16"/>
      <c r="K53" s="16"/>
    </row>
    <row r="54" spans="1:11" ht="15" customHeight="1" x14ac:dyDescent="0.2">
      <c r="A54" s="52"/>
      <c r="B54" s="52"/>
      <c r="C54" s="19">
        <v>2029</v>
      </c>
      <c r="D54" s="15">
        <f t="shared" si="6"/>
        <v>35783.93</v>
      </c>
      <c r="E54" s="15">
        <v>0</v>
      </c>
      <c r="F54" s="15">
        <v>0</v>
      </c>
      <c r="G54" s="15">
        <v>35783.93</v>
      </c>
      <c r="H54" s="3">
        <v>0</v>
      </c>
      <c r="I54" s="12"/>
      <c r="J54" s="16"/>
      <c r="K54" s="16"/>
    </row>
    <row r="55" spans="1:11" ht="15" customHeight="1" x14ac:dyDescent="0.2">
      <c r="A55" s="52"/>
      <c r="B55" s="52"/>
      <c r="C55" s="19">
        <v>2030</v>
      </c>
      <c r="D55" s="15">
        <f t="shared" si="6"/>
        <v>35783.93</v>
      </c>
      <c r="E55" s="15">
        <v>0</v>
      </c>
      <c r="F55" s="15">
        <v>0</v>
      </c>
      <c r="G55" s="15">
        <v>35783.93</v>
      </c>
      <c r="H55" s="3">
        <v>0</v>
      </c>
      <c r="I55" s="12"/>
      <c r="J55" s="16"/>
      <c r="K55" s="16"/>
    </row>
    <row r="56" spans="1:11" x14ac:dyDescent="0.2">
      <c r="A56" s="27" t="s">
        <v>4</v>
      </c>
      <c r="B56" s="27"/>
      <c r="C56" s="28"/>
      <c r="D56" s="6">
        <f>SUM(D47:D55)</f>
        <v>330859.18</v>
      </c>
      <c r="E56" s="6">
        <v>0</v>
      </c>
      <c r="F56" s="6">
        <f>SUM(F47:F50)</f>
        <v>15094.339999999998</v>
      </c>
      <c r="G56" s="6">
        <f>SUM(G47:G55)</f>
        <v>315764.83999999997</v>
      </c>
      <c r="H56" s="4">
        <v>0</v>
      </c>
      <c r="I56" s="13"/>
    </row>
    <row r="57" spans="1:11" ht="39.75" hidden="1" customHeight="1" x14ac:dyDescent="0.2">
      <c r="A57" s="5" t="s">
        <v>7</v>
      </c>
      <c r="B57" s="5" t="s">
        <v>5</v>
      </c>
      <c r="C57" s="2">
        <v>2018</v>
      </c>
      <c r="D57" s="14">
        <f>SUM(E57:G57)</f>
        <v>0</v>
      </c>
      <c r="E57" s="14">
        <v>0</v>
      </c>
      <c r="F57" s="14">
        <v>0</v>
      </c>
      <c r="G57" s="14">
        <v>0</v>
      </c>
      <c r="H57" s="3">
        <v>0</v>
      </c>
      <c r="I57" s="10"/>
    </row>
    <row r="61" spans="1:11" x14ac:dyDescent="0.2">
      <c r="D61" s="16"/>
      <c r="E61" s="16"/>
      <c r="F61" s="16"/>
      <c r="G61" s="16"/>
    </row>
    <row r="62" spans="1:11" x14ac:dyDescent="0.2">
      <c r="D62" s="17"/>
      <c r="E62" s="18"/>
      <c r="F62" s="18"/>
      <c r="G62" s="18"/>
    </row>
  </sheetData>
  <mergeCells count="21">
    <mergeCell ref="B47:B55"/>
    <mergeCell ref="A36:C36"/>
    <mergeCell ref="A46:C46"/>
    <mergeCell ref="A56:C56"/>
    <mergeCell ref="A37:A45"/>
    <mergeCell ref="B37:B45"/>
    <mergeCell ref="A47:A55"/>
    <mergeCell ref="A27:A35"/>
    <mergeCell ref="B27:B35"/>
    <mergeCell ref="A6:H6"/>
    <mergeCell ref="A7:A10"/>
    <mergeCell ref="B7:B10"/>
    <mergeCell ref="E9:H9"/>
    <mergeCell ref="C7:C10"/>
    <mergeCell ref="D9:D10"/>
    <mergeCell ref="D7:H8"/>
    <mergeCell ref="F1:H1"/>
    <mergeCell ref="F3:H4"/>
    <mergeCell ref="A25:C25"/>
    <mergeCell ref="A26:H26"/>
    <mergeCell ref="A12:B24"/>
  </mergeCells>
  <pageMargins left="1.1811023622047243" right="0.39370078740157483" top="0.78740157480314965" bottom="0.78740157480314965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2023-10-26T05:36:17Z</cp:lastPrinted>
  <dcterms:created xsi:type="dcterms:W3CDTF">2018-10-24T07:36:23Z</dcterms:created>
  <dcterms:modified xsi:type="dcterms:W3CDTF">2023-10-30T06:16:28Z</dcterms:modified>
</cp:coreProperties>
</file>